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ya\Documents\Janoshalma volt orvosi rendelo\MSZLER fujt szig\hianypotlas\"/>
    </mc:Choice>
  </mc:AlternateContent>
  <xr:revisionPtr revIDLastSave="0" documentId="13_ncr:1_{B47A24F7-CCAB-41ED-95AC-EBA594B2C07E}" xr6:coauthVersionLast="47" xr6:coauthVersionMax="47" xr10:uidLastSave="{00000000-0000-0000-0000-000000000000}"/>
  <bookViews>
    <workbookView xWindow="-120" yWindow="-120" windowWidth="29040" windowHeight="17520" firstSheet="4" activeTab="8" xr2:uid="{00000000-000D-0000-FFFF-FFFF00000000}"/>
  </bookViews>
  <sheets>
    <sheet name="Főösszesítő" sheetId="2" r:id="rId1"/>
    <sheet name="Munkanem összesítő" sheetId="3" r:id="rId2"/>
    <sheet name="Akadálymentesítés" sheetId="16" r:id="rId3"/>
    <sheet name="2.Bontás, építőanyagok újraha" sheetId="4" r:id="rId4"/>
    <sheet name="33.Falazás és egyéb kőműves mu" sheetId="7" r:id="rId5"/>
    <sheet name="36.Vakolás és rabicolás" sheetId="9" r:id="rId6"/>
    <sheet name="44.Fa- és műanyag szerkezet el" sheetId="12" r:id="rId7"/>
    <sheet name="47.Felületképzés" sheetId="14" r:id="rId8"/>
    <sheet name="48.Szigetelés" sheetId="15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3" i="16" l="1"/>
  <c r="I43" i="16"/>
  <c r="G15" i="12" l="1"/>
  <c r="H15" i="12"/>
  <c r="D6" i="3" s="1"/>
  <c r="I6" i="14"/>
  <c r="D7" i="3" s="1"/>
  <c r="I3" i="7"/>
  <c r="D4" i="3" s="1"/>
  <c r="H3" i="7"/>
  <c r="C4" i="3" s="1"/>
  <c r="H7" i="9" l="1"/>
  <c r="C5" i="3" s="1"/>
  <c r="I7" i="9"/>
  <c r="D5" i="3" s="1"/>
  <c r="H6" i="15"/>
  <c r="C8" i="3" s="1"/>
  <c r="I6" i="15"/>
  <c r="D8" i="3" s="1"/>
  <c r="H7" i="4"/>
  <c r="C3" i="3" s="1"/>
  <c r="I7" i="4"/>
  <c r="D3" i="3" s="1"/>
  <c r="H6" i="14"/>
  <c r="C7" i="3" s="1"/>
  <c r="C6" i="3"/>
  <c r="D10" i="3" l="1"/>
  <c r="D14" i="2" s="1"/>
  <c r="C10" i="3"/>
  <c r="C14" i="2" s="1"/>
  <c r="C15" i="2" l="1"/>
  <c r="C16" i="2" s="1"/>
  <c r="C17" i="2" s="1"/>
</calcChain>
</file>

<file path=xl/sharedStrings.xml><?xml version="1.0" encoding="utf-8"?>
<sst xmlns="http://schemas.openxmlformats.org/spreadsheetml/2006/main" count="296" uniqueCount="171">
  <si>
    <t>Ssz.</t>
  </si>
  <si>
    <t>Megnevezés</t>
  </si>
  <si>
    <t>Anyagköltség</t>
  </si>
  <si>
    <t>Díjköltség</t>
  </si>
  <si>
    <t>2</t>
  </si>
  <si>
    <t>Bontás, építőanyagok újrahasznosítása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</si>
  <si>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</si>
  <si>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</si>
  <si>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</si>
  <si>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</si>
  <si>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</si>
  <si>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</si>
  <si>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</si>
  <si>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</si>
  <si>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Megjegyzés</t>
  </si>
  <si>
    <t>ÖN azonosító</t>
  </si>
  <si>
    <t>K. jelző</t>
  </si>
  <si>
    <t>Munkanem</t>
  </si>
  <si>
    <t>Normaidő</t>
  </si>
  <si>
    <t>m3</t>
  </si>
  <si>
    <t>Bontott fa hulladék berakása konténerbe gépi erővel, kiegészítő kézi munkával</t>
  </si>
  <si>
    <t>Vegyes építési- bontási törmelék berakása konténerbe gépi erővel, kiegészítő kézi munkával</t>
  </si>
  <si>
    <t>Kiegészítő munkák, törmelék mozgatás helyszínen, kézi erővel, talicskával,  10,0 m távolságra</t>
  </si>
  <si>
    <t>Kiegészítő munkák, törmelék mozgatás helyszínen, kézi erővel, talicskával,  többlet minden további 10,0 m-re, 100 m-ig</t>
  </si>
  <si>
    <t>Építési törmelék konténeres elszállítása, lerakása, lerakóhelyi díjjal, 6,0 m³-es konténerbe</t>
  </si>
  <si>
    <t>db</t>
  </si>
  <si>
    <t>Munkanem összesen (HUF)</t>
  </si>
  <si>
    <t>m</t>
  </si>
  <si>
    <t>m2</t>
  </si>
  <si>
    <t>33</t>
  </si>
  <si>
    <t>Falazás és egyéb kőműves munkák</t>
  </si>
  <si>
    <t>Teherhordó és kitöltő falazat, égetett agyag-kerámia termékekből, nyílásbefalazás, nyílásszűkítés vagy kisebb falpótlások, 250 mm és ennél vastagabb falban csorbázatvéséssel, nyílásbefalazás, nyílásszűkítés vagy kisebb falpótlások,, Kisméretű tömör tégla 250x120x65 mm I.o. Hf5-mc, falazó, cementes mészhabarcs</t>
  </si>
  <si>
    <t>36</t>
  </si>
  <si>
    <t>Vakolás és rabicolás</t>
  </si>
  <si>
    <t>44</t>
  </si>
  <si>
    <t>Fa- és műanyag szerkezet elhelyezése</t>
  </si>
  <si>
    <t>Fa vagy műanyag nyílászáró szerkezetek bontása, ajtó, ablak vagy kapu, 2,00 m²-ig</t>
  </si>
  <si>
    <t>m²</t>
  </si>
  <si>
    <t>Fa vagy műanyag nyílászáró szerkezetek bontása, ajtó, ablak vagy kapu, 2,01-4,00 m² között</t>
  </si>
  <si>
    <t>47</t>
  </si>
  <si>
    <t>Felületképzés</t>
  </si>
  <si>
    <t>100 m2</t>
  </si>
  <si>
    <t>48</t>
  </si>
  <si>
    <t>Szigetelés</t>
  </si>
  <si>
    <t>Összesen (HUF)</t>
  </si>
  <si>
    <t>Költségvetés főösszesítő</t>
  </si>
  <si>
    <t>1 Építmény közvetlen költségei</t>
  </si>
  <si>
    <t>2.1 ÁFA vetítési alap</t>
  </si>
  <si>
    <t>2.2 ÁFA</t>
  </si>
  <si>
    <t>3 A munka ára (HUF)</t>
  </si>
  <si>
    <t>02-030-3277190</t>
  </si>
  <si>
    <t>02-030-3277224</t>
  </si>
  <si>
    <t>02-020-3277064</t>
  </si>
  <si>
    <t>02-020-3277076</t>
  </si>
  <si>
    <t>21-011-0016774</t>
  </si>
  <si>
    <t>33-091-5141750</t>
  </si>
  <si>
    <t>36-090-0130306</t>
  </si>
  <si>
    <t>Vakolatjavítás homlokzaton</t>
  </si>
  <si>
    <t>36-090-0129993</t>
  </si>
  <si>
    <t>Vakolatjavítás oldalfalon, tégla-, beton-, kőfelületen vagy építőlemezen, a meglazult, sérült vakolat előzetes leverésével, hiánypótlás 25% felett</t>
  </si>
  <si>
    <t>36-051-4030076</t>
  </si>
  <si>
    <t xml:space="preserve">Beltéri vakolóprofil </t>
  </si>
  <si>
    <t>36-051-4030144</t>
  </si>
  <si>
    <t>Kültéri vakolóprofilok elhelyezése</t>
  </si>
  <si>
    <t>44-000-0355513</t>
  </si>
  <si>
    <t>44-000-0355525</t>
  </si>
  <si>
    <t>Műanyag kültéri nyílászárók, hőszigetelt, fokozott légzárású ablak elhelyezése előre kihagyott falnyílásba, tömítéssel (szerelvényezve, finombeállítással), 4,00 m kerület felett  90x150 cm</t>
  </si>
  <si>
    <t>49-000-1591956</t>
  </si>
  <si>
    <t>redőny bontása</t>
  </si>
  <si>
    <t xml:space="preserve">db </t>
  </si>
  <si>
    <t>47-011-0454040</t>
  </si>
  <si>
    <t>fehér mészfestés 2 rtg-ben</t>
  </si>
  <si>
    <t>47-013-4080664</t>
  </si>
  <si>
    <t>homlokzatfestés Diszperzittel 2 rtg-ben</t>
  </si>
  <si>
    <t>44-012-1585472</t>
  </si>
  <si>
    <t>Műanyag kültéri nyílászárók, hőszigetelt, fokozott légzárású ablak elhelyezése előre kihagyott falnyílásba, tömítéssel (szerelvényezve, finombeállítással), 4,00 m kerületig,bukó-nyíló, 60x60 cm</t>
  </si>
  <si>
    <t>44-012-1586012</t>
  </si>
  <si>
    <t>44-012-1586065</t>
  </si>
  <si>
    <t>Műanyag kültéri nyílászárók, hőszigetelt, fokozott légzárású ablak elhelyezése előre kihagyott falnyílásba, tömítéssel (szerelvényezve, finombeállítással), 4,00 m kerület felett, kétszárnyú 120/150</t>
  </si>
  <si>
    <t>44-012-3840861</t>
  </si>
  <si>
    <t>Műanyag ablak 150/150 bukó-nyíló</t>
  </si>
  <si>
    <t>44-060-5143990</t>
  </si>
  <si>
    <t>MASTERPLAST Thermomaster PUR ragasztóhab</t>
  </si>
  <si>
    <t>dm3</t>
  </si>
  <si>
    <t>43-000-0330790</t>
  </si>
  <si>
    <t>ablakpárkány bontása-horganyzott</t>
  </si>
  <si>
    <t>44-002-2290373</t>
  </si>
  <si>
    <t>belső ablakpárkány</t>
  </si>
  <si>
    <t>43-003-0345154</t>
  </si>
  <si>
    <t xml:space="preserve">külső ablakpárkány </t>
  </si>
  <si>
    <t>48-007-4096943</t>
  </si>
  <si>
    <t>Thermotus fújt cellulóz hőszigetelés 25 cm</t>
  </si>
  <si>
    <t>35-080-0109781</t>
  </si>
  <si>
    <t>felső deszkázat szakaszonkénti javítása</t>
  </si>
  <si>
    <t>90-006-1177491</t>
  </si>
  <si>
    <t>Padlás takarítása</t>
  </si>
  <si>
    <t>35-002-4573180</t>
  </si>
  <si>
    <t>párazáró és szellőző réteg beépítése</t>
  </si>
  <si>
    <t>68-002-2339533</t>
  </si>
  <si>
    <t xml:space="preserve">68-002-2338412 </t>
  </si>
  <si>
    <t xml:space="preserve">44-027-5209263 </t>
  </si>
  <si>
    <t xml:space="preserve">45-011-1376690 </t>
  </si>
  <si>
    <t xml:space="preserve">45-011-1376656 </t>
  </si>
  <si>
    <t xml:space="preserve">akadálymentes parkoló tábla  </t>
  </si>
  <si>
    <t xml:space="preserve">akadálymentes parkoló tábla oszlopának elhelyezése </t>
  </si>
  <si>
    <t>homlokzati felirat kb. 30 x 3,50 cm (14 betű)</t>
  </si>
  <si>
    <t>hirdetménytartó tábla 26x32 cm cserélhető betétes</t>
  </si>
  <si>
    <t>helyiségnév táblák 10 x 20-50 cm</t>
  </si>
  <si>
    <t>üvegajtó jelölés 10x10 cm, 3 db / ajtószárny</t>
  </si>
  <si>
    <t xml:space="preserve">82-016-4284605 </t>
  </si>
  <si>
    <t>beépített tükör</t>
  </si>
  <si>
    <t xml:space="preserve">82-009-5222063 </t>
  </si>
  <si>
    <t>ajtóra szerelt kapaszkodó (ajtó behúzókar) (pl. IT 800E)</t>
  </si>
  <si>
    <t>fali kapaszkodó akm. WC mellett (pl. IT 800 E)</t>
  </si>
  <si>
    <t xml:space="preserve">82-009-5222080 </t>
  </si>
  <si>
    <t>lehajtható kapaszkodó wc papír tartóval + láb (pl. IT 800F + IT 6080K)</t>
  </si>
  <si>
    <t xml:space="preserve">82-016-5168654 </t>
  </si>
  <si>
    <t>szemetes (pl. IT P10B)</t>
  </si>
  <si>
    <t xml:space="preserve">82-016-4141384 </t>
  </si>
  <si>
    <t>intim hulladékgyűjtő tasak adagoló (pl. IT IHB)</t>
  </si>
  <si>
    <t xml:space="preserve">82-016-4284961 </t>
  </si>
  <si>
    <t>törlőkendő adagoló (pl. IT 9004)</t>
  </si>
  <si>
    <t xml:space="preserve">82-016-9287114 </t>
  </si>
  <si>
    <t>wc kefe tartó (pl. IT 02681) falra rögzítéssel</t>
  </si>
  <si>
    <t xml:space="preserve">82-016-9311436 </t>
  </si>
  <si>
    <t>wc papír adagoló (pl. IT 6002)</t>
  </si>
  <si>
    <t>segélyhívó WC hez</t>
  </si>
  <si>
    <t>K</t>
  </si>
  <si>
    <t>82-000-0923110</t>
  </si>
  <si>
    <t>WC csésze leszerelése</t>
  </si>
  <si>
    <t>82-000-0923095</t>
  </si>
  <si>
    <t>Mosdó és falikút bontása</t>
  </si>
  <si>
    <t>82-009-0968712</t>
  </si>
  <si>
    <t>Konkáv mosdó  beépítése</t>
  </si>
  <si>
    <t>82-016-4284651</t>
  </si>
  <si>
    <t>Szappanadagoló</t>
  </si>
  <si>
    <t>82-009-4137602</t>
  </si>
  <si>
    <t>WC csésze beépítése</t>
  </si>
  <si>
    <t> 82-009-4281712</t>
  </si>
  <si>
    <t>WC öblítőtartály</t>
  </si>
  <si>
    <t>82-009-4705452</t>
  </si>
  <si>
    <t>WC ülőke</t>
  </si>
  <si>
    <t>falra szerelhető, lehajtható pelenkázóasztal</t>
  </si>
  <si>
    <t>fogas ( IT HZ16D)</t>
  </si>
  <si>
    <t>81-000-0834682</t>
  </si>
  <si>
    <t>Csővezeték bontása</t>
  </si>
  <si>
    <t>82-000-0922943</t>
  </si>
  <si>
    <t>Szerelvények leszerelése</t>
  </si>
  <si>
    <t>mosogató beépítése</t>
  </si>
  <si>
    <t>82-009-0987362</t>
  </si>
  <si>
    <t>bűzelzárók beépítése</t>
  </si>
  <si>
    <t>82-009-4639781</t>
  </si>
  <si>
    <t>mosdó csaptelep</t>
  </si>
  <si>
    <t>Akadálymentesítési munka</t>
  </si>
  <si>
    <t>akadálymemntes ajtó fogódzóval és behúzóval- egyedi</t>
  </si>
  <si>
    <t>42-000-0222041</t>
  </si>
  <si>
    <t xml:space="preserve">padozat bontása </t>
  </si>
  <si>
    <t>42-000-0222053</t>
  </si>
  <si>
    <t>csempe falburkolat bontása</t>
  </si>
  <si>
    <t xml:space="preserve">csúszásmentes padozat </t>
  </si>
  <si>
    <t>42-011-0224704</t>
  </si>
  <si>
    <t>alapozó és tapadóhíd</t>
  </si>
  <si>
    <t>42-022-0248700</t>
  </si>
  <si>
    <t>42-013-4518085</t>
  </si>
  <si>
    <t>csempe falburkolat</t>
  </si>
  <si>
    <t>Építtető  : Jánoshalma Város Önkormányzata</t>
  </si>
  <si>
    <t>6440  Jánoshalma, Béke tér 1.</t>
  </si>
  <si>
    <t>építési hely: 6440 Jánoshalma</t>
  </si>
  <si>
    <t>Arany János u.13.  hrsz.: 2222</t>
  </si>
  <si>
    <t>építés tárgya: épület energetikai  korszerűsítése és akadálymentesítése</t>
  </si>
  <si>
    <t>készítette: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</si>
</sst>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14"/>
      <color theme="1"/>
      <name val="Times New Roman"/>
      <family val="2"/>
    </font>
    <font>
      <b/>
      <sz val="11"/>
      <color theme="1"/>
      <name val="Times New Roman"/>
      <family val="2"/>
    </font>
    <font>
      <b/>
      <sz val="10"/>
      <name val="Times New Roman"/>
      <family val="2"/>
    </font>
    <font>
      <sz val="10"/>
      <name val="Times New Roman"/>
      <family val="2"/>
    </font>
    <font>
      <b/>
      <sz val="10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333333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rgb="FF333333"/>
      <name val="Calibri"/>
      <family val="2"/>
      <charset val="238"/>
      <scheme val="minor"/>
    </font>
    <font>
      <sz val="10"/>
      <color theme="1"/>
      <name val="Times New Roman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/>
    </xf>
    <xf numFmtId="0" fontId="2" fillId="2" borderId="1" xfId="0" applyFont="1" applyFill="1" applyBorder="1" applyAlignment="1">
      <alignment horizontal="right" vertical="top" wrapText="1"/>
    </xf>
    <xf numFmtId="164" fontId="2" fillId="0" borderId="0" xfId="0" applyNumberFormat="1" applyFont="1" applyAlignment="1">
      <alignment vertical="top" wrapText="1"/>
    </xf>
    <xf numFmtId="10" fontId="3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vertical="top" wrapText="1"/>
    </xf>
    <xf numFmtId="0" fontId="2" fillId="3" borderId="1" xfId="0" applyFont="1" applyFill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2" fillId="0" borderId="3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 wrapText="1"/>
    </xf>
    <xf numFmtId="164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/>
    </xf>
    <xf numFmtId="0" fontId="3" fillId="0" borderId="0" xfId="0" applyFont="1" applyAlignment="1">
      <alignment vertical="top" wrapText="1"/>
    </xf>
    <xf numFmtId="0" fontId="8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/>
    <xf numFmtId="0" fontId="2" fillId="0" borderId="0" xfId="0" applyFont="1" applyAlignment="1">
      <alignment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4" fillId="0" borderId="0" xfId="1" applyFont="1" applyAlignment="1">
      <alignment horizontal="left"/>
    </xf>
    <xf numFmtId="2" fontId="14" fillId="0" borderId="0" xfId="1" applyNumberFormat="1" applyFont="1" applyAlignment="1">
      <alignment wrapText="1"/>
    </xf>
    <xf numFmtId="0" fontId="13" fillId="0" borderId="0" xfId="1" applyFont="1"/>
    <xf numFmtId="0" fontId="13" fillId="0" borderId="0" xfId="1" applyFont="1" applyAlignment="1">
      <alignment horizontal="left" vertical="top"/>
    </xf>
    <xf numFmtId="0" fontId="1" fillId="0" borderId="0" xfId="1"/>
    <xf numFmtId="0" fontId="13" fillId="0" borderId="0" xfId="1" applyFont="1"/>
    <xf numFmtId="2" fontId="14" fillId="0" borderId="0" xfId="1" applyNumberFormat="1" applyFont="1" applyAlignment="1">
      <alignment wrapText="1"/>
    </xf>
    <xf numFmtId="0" fontId="1" fillId="0" borderId="0" xfId="1" applyAlignment="1">
      <alignment horizontal="right"/>
    </xf>
    <xf numFmtId="0" fontId="1" fillId="0" borderId="4" xfId="1" applyBorder="1"/>
    <xf numFmtId="0" fontId="13" fillId="0" borderId="4" xfId="1" applyFont="1" applyBorder="1"/>
    <xf numFmtId="0" fontId="1" fillId="0" borderId="0" xfId="1"/>
    <xf numFmtId="0" fontId="13" fillId="0" borderId="0" xfId="1" applyFont="1"/>
    <xf numFmtId="2" fontId="14" fillId="0" borderId="0" xfId="1" applyNumberFormat="1" applyFont="1" applyAlignment="1">
      <alignment wrapText="1"/>
    </xf>
    <xf numFmtId="2" fontId="14" fillId="0" borderId="4" xfId="1" applyNumberFormat="1" applyFont="1" applyBorder="1" applyAlignment="1">
      <alignment wrapText="1"/>
    </xf>
    <xf numFmtId="0" fontId="13" fillId="0" borderId="4" xfId="1" applyFont="1" applyBorder="1"/>
    <xf numFmtId="0" fontId="15" fillId="0" borderId="0" xfId="0" applyFont="1"/>
    <xf numFmtId="0" fontId="17" fillId="0" borderId="0" xfId="0" applyFont="1"/>
    <xf numFmtId="0" fontId="11" fillId="2" borderId="0" xfId="0" applyFont="1" applyFill="1" applyBorder="1" applyAlignment="1">
      <alignment horizontal="left" vertical="top" wrapText="1"/>
    </xf>
    <xf numFmtId="0" fontId="18" fillId="2" borderId="0" xfId="0" applyFont="1" applyFill="1" applyBorder="1" applyAlignment="1">
      <alignment horizontal="right" vertical="top" wrapText="1"/>
    </xf>
    <xf numFmtId="0" fontId="1" fillId="0" borderId="0" xfId="0" applyFont="1"/>
    <xf numFmtId="0" fontId="11" fillId="0" borderId="0" xfId="0" applyFont="1"/>
  </cellXfs>
  <cellStyles count="2">
    <cellStyle name="Normál" xfId="0" builtinId="0"/>
    <cellStyle name="Normál 2" xfId="1" xr:uid="{159B3672-3BE7-4019-8EE2-CE8E45F960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23"/>
  <sheetViews>
    <sheetView workbookViewId="0">
      <selection activeCell="D24" sqref="D24"/>
    </sheetView>
  </sheetViews>
  <sheetFormatPr defaultRowHeight="15" x14ac:dyDescent="0.25"/>
  <cols>
    <col min="1" max="1" width="30.7109375" customWidth="1"/>
    <col min="2" max="2" width="8.7109375" customWidth="1"/>
    <col min="3" max="3" width="12.7109375" customWidth="1"/>
    <col min="4" max="4" width="18.7109375" customWidth="1"/>
  </cols>
  <sheetData>
    <row r="2" spans="1:4" x14ac:dyDescent="0.25">
      <c r="A2" s="54" t="s">
        <v>165</v>
      </c>
      <c r="B2" s="54"/>
    </row>
    <row r="3" spans="1:4" x14ac:dyDescent="0.25">
      <c r="A3" s="54" t="s">
        <v>166</v>
      </c>
    </row>
    <row r="5" spans="1:4" x14ac:dyDescent="0.25">
      <c r="A5" s="54" t="s">
        <v>167</v>
      </c>
    </row>
    <row r="6" spans="1:4" x14ac:dyDescent="0.25">
      <c r="A6" s="54" t="s">
        <v>168</v>
      </c>
    </row>
    <row r="8" spans="1:4" x14ac:dyDescent="0.25">
      <c r="A8" s="54" t="s">
        <v>169</v>
      </c>
    </row>
    <row r="10" spans="1:4" x14ac:dyDescent="0.25">
      <c r="A10" s="30"/>
      <c r="B10" s="30"/>
      <c r="C10" s="30"/>
      <c r="D10" s="30"/>
    </row>
    <row r="12" spans="1:4" ht="18.75" x14ac:dyDescent="0.25">
      <c r="A12" s="31" t="s">
        <v>45</v>
      </c>
      <c r="B12" s="31"/>
      <c r="C12" s="31"/>
      <c r="D12" s="31"/>
    </row>
    <row r="13" spans="1:4" x14ac:dyDescent="0.25">
      <c r="A13" s="1" t="s">
        <v>1</v>
      </c>
      <c r="B13" s="5"/>
      <c r="C13" s="5" t="s">
        <v>2</v>
      </c>
      <c r="D13" s="5" t="s">
        <v>3</v>
      </c>
    </row>
    <row r="14" spans="1:4" x14ac:dyDescent="0.25">
      <c r="A14" s="3" t="s">
        <v>46</v>
      </c>
      <c r="C14" s="6">
        <f>'Munkanem összesítő'!C10</f>
        <v>0</v>
      </c>
      <c r="D14" s="6">
        <f>'Munkanem összesítő'!D10</f>
        <v>0</v>
      </c>
    </row>
    <row r="15" spans="1:4" x14ac:dyDescent="0.25">
      <c r="A15" s="3" t="s">
        <v>47</v>
      </c>
      <c r="C15" s="32">
        <f>ROUND(C14+D14,0)</f>
        <v>0</v>
      </c>
      <c r="D15" s="32"/>
    </row>
    <row r="16" spans="1:4" x14ac:dyDescent="0.25">
      <c r="A16" s="3" t="s">
        <v>48</v>
      </c>
      <c r="B16" s="7">
        <v>0.27</v>
      </c>
      <c r="C16" s="32">
        <f>ROUND(C15*B16,0)</f>
        <v>0</v>
      </c>
      <c r="D16" s="32"/>
    </row>
    <row r="17" spans="1:4" x14ac:dyDescent="0.25">
      <c r="A17" s="8" t="s">
        <v>49</v>
      </c>
      <c r="B17" s="8"/>
      <c r="C17" s="33">
        <f>ROUND(C16+C15,0)</f>
        <v>0</v>
      </c>
      <c r="D17" s="33"/>
    </row>
    <row r="23" spans="1:4" x14ac:dyDescent="0.25">
      <c r="B23" s="54" t="s">
        <v>170</v>
      </c>
      <c r="C23" s="54"/>
      <c r="D23" s="54"/>
    </row>
  </sheetData>
  <mergeCells count="5">
    <mergeCell ref="A10:D10"/>
    <mergeCell ref="A12:D12"/>
    <mergeCell ref="C15:D15"/>
    <mergeCell ref="C16:D16"/>
    <mergeCell ref="C17:D1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workbookViewId="0">
      <selection activeCell="D43" sqref="D43"/>
    </sheetView>
  </sheetViews>
  <sheetFormatPr defaultRowHeight="15" x14ac:dyDescent="0.25"/>
  <cols>
    <col min="1" max="1" width="4.7109375" customWidth="1"/>
    <col min="2" max="2" width="30.7109375" customWidth="1"/>
    <col min="3" max="3" width="16.5703125" customWidth="1"/>
    <col min="4" max="4" width="18.28515625" customWidth="1"/>
  </cols>
  <sheetData>
    <row r="1" spans="1:5" x14ac:dyDescent="0.25">
      <c r="A1" s="1" t="s">
        <v>0</v>
      </c>
      <c r="B1" s="1" t="s">
        <v>1</v>
      </c>
      <c r="C1" s="5" t="s">
        <v>2</v>
      </c>
      <c r="D1" s="5" t="s">
        <v>3</v>
      </c>
    </row>
    <row r="2" spans="1:5" x14ac:dyDescent="0.25">
      <c r="A2" s="22" t="s">
        <v>4</v>
      </c>
      <c r="B2" s="51" t="s">
        <v>153</v>
      </c>
      <c r="C2" s="52">
        <v>0</v>
      </c>
      <c r="D2" s="52">
        <v>0</v>
      </c>
      <c r="E2" s="53"/>
    </row>
    <row r="3" spans="1:5" ht="25.5" x14ac:dyDescent="0.25">
      <c r="A3" s="3" t="s">
        <v>4</v>
      </c>
      <c r="B3" s="3" t="s">
        <v>5</v>
      </c>
      <c r="C3" s="4">
        <f>'2.Bontás, építőanyagok újraha'!H7</f>
        <v>0</v>
      </c>
      <c r="D3" s="4">
        <f>'2.Bontás, építőanyagok újraha'!I7</f>
        <v>0</v>
      </c>
    </row>
    <row r="4" spans="1:5" x14ac:dyDescent="0.25">
      <c r="A4" s="3" t="s">
        <v>29</v>
      </c>
      <c r="B4" s="3" t="s">
        <v>30</v>
      </c>
      <c r="C4" s="4">
        <f>'33.Falazás és egyéb kőműves mu'!H3</f>
        <v>0</v>
      </c>
      <c r="D4" s="4">
        <f>'33.Falazás és egyéb kőműves mu'!I3</f>
        <v>0</v>
      </c>
    </row>
    <row r="5" spans="1:5" x14ac:dyDescent="0.25">
      <c r="A5" s="3" t="s">
        <v>32</v>
      </c>
      <c r="B5" s="3" t="s">
        <v>33</v>
      </c>
      <c r="C5" s="4">
        <f>'36.Vakolás és rabicolás'!H7</f>
        <v>0</v>
      </c>
      <c r="D5" s="4">
        <f>'36.Vakolás és rabicolás'!I7</f>
        <v>0</v>
      </c>
    </row>
    <row r="6" spans="1:5" x14ac:dyDescent="0.25">
      <c r="A6" s="3" t="s">
        <v>34</v>
      </c>
      <c r="B6" s="3" t="s">
        <v>35</v>
      </c>
      <c r="C6" s="4">
        <f>'44.Fa- és műanyag szerkezet el'!G15</f>
        <v>0</v>
      </c>
      <c r="D6" s="4">
        <f>'44.Fa- és műanyag szerkezet el'!H15</f>
        <v>0</v>
      </c>
    </row>
    <row r="7" spans="1:5" x14ac:dyDescent="0.25">
      <c r="A7" s="3" t="s">
        <v>39</v>
      </c>
      <c r="B7" s="3" t="s">
        <v>40</v>
      </c>
      <c r="C7" s="4">
        <f>'47.Felületképzés'!H6</f>
        <v>0</v>
      </c>
      <c r="D7" s="4">
        <f>'47.Felületképzés'!I6</f>
        <v>0</v>
      </c>
    </row>
    <row r="8" spans="1:5" x14ac:dyDescent="0.25">
      <c r="A8" s="3" t="s">
        <v>42</v>
      </c>
      <c r="B8" s="3" t="s">
        <v>43</v>
      </c>
      <c r="C8" s="4">
        <f>'48.Szigetelés'!H6</f>
        <v>0</v>
      </c>
      <c r="D8" s="4">
        <f>'48.Szigetelés'!I6</f>
        <v>0</v>
      </c>
    </row>
    <row r="9" spans="1:5" x14ac:dyDescent="0.25">
      <c r="A9" s="3"/>
      <c r="B9" s="3"/>
      <c r="C9" s="4"/>
      <c r="D9" s="4"/>
    </row>
    <row r="10" spans="1:5" x14ac:dyDescent="0.25">
      <c r="A10" s="8"/>
      <c r="B10" s="8" t="s">
        <v>44</v>
      </c>
      <c r="C10" s="8">
        <f>SUM(C2:C9)</f>
        <v>0</v>
      </c>
      <c r="D10" s="8">
        <f>SUM(D2:D9)</f>
        <v>0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2EAB4-651A-456E-8251-4DB3AD58B304}">
  <dimension ref="A1:N43"/>
  <sheetViews>
    <sheetView workbookViewId="0">
      <selection activeCell="F2" sqref="F2:I41"/>
    </sheetView>
  </sheetViews>
  <sheetFormatPr defaultRowHeight="15" x14ac:dyDescent="0.25"/>
  <cols>
    <col min="1" max="1" width="3.42578125" customWidth="1"/>
    <col min="2" max="2" width="14" customWidth="1"/>
    <col min="3" max="3" width="37.7109375" customWidth="1"/>
    <col min="4" max="4" width="6.140625" customWidth="1"/>
    <col min="5" max="5" width="4.28515625" customWidth="1"/>
    <col min="6" max="6" width="8.140625" customWidth="1"/>
    <col min="7" max="7" width="7.85546875" customWidth="1"/>
    <col min="8" max="8" width="9.42578125" customWidth="1"/>
  </cols>
  <sheetData>
    <row r="1" spans="1:14" ht="25.5" x14ac:dyDescent="0.25">
      <c r="A1" s="1" t="s">
        <v>0</v>
      </c>
      <c r="B1" s="1" t="s">
        <v>6</v>
      </c>
      <c r="C1" s="1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  <c r="J1" s="9" t="s">
        <v>14</v>
      </c>
      <c r="K1" s="9" t="s">
        <v>15</v>
      </c>
      <c r="L1" s="9" t="s">
        <v>16</v>
      </c>
      <c r="M1" s="9" t="s">
        <v>17</v>
      </c>
      <c r="N1" s="9" t="s">
        <v>18</v>
      </c>
    </row>
    <row r="2" spans="1:14" x14ac:dyDescent="0.25">
      <c r="A2" s="22">
        <v>1</v>
      </c>
      <c r="B2" s="34" t="s">
        <v>98</v>
      </c>
      <c r="C2" s="37" t="s">
        <v>103</v>
      </c>
      <c r="D2" s="41">
        <v>1</v>
      </c>
      <c r="E2" s="22" t="s">
        <v>25</v>
      </c>
      <c r="F2" s="4"/>
      <c r="G2" s="4"/>
      <c r="H2" s="6"/>
      <c r="I2" s="6"/>
      <c r="J2" s="10"/>
      <c r="K2" s="22"/>
      <c r="L2" s="22"/>
      <c r="M2" s="22"/>
      <c r="N2" s="22"/>
    </row>
    <row r="3" spans="1:14" x14ac:dyDescent="0.25">
      <c r="A3" s="22">
        <v>2</v>
      </c>
      <c r="B3" s="35" t="s">
        <v>99</v>
      </c>
      <c r="C3" s="36" t="s">
        <v>104</v>
      </c>
      <c r="D3" s="38">
        <v>1</v>
      </c>
      <c r="E3" s="22" t="s">
        <v>25</v>
      </c>
      <c r="F3" s="4"/>
      <c r="G3" s="4"/>
      <c r="H3" s="6"/>
      <c r="I3" s="6"/>
      <c r="J3" s="10"/>
      <c r="K3" s="22"/>
      <c r="L3" s="22"/>
      <c r="M3" s="22"/>
      <c r="N3" s="22"/>
    </row>
    <row r="4" spans="1:14" x14ac:dyDescent="0.25">
      <c r="A4" s="22">
        <v>3</v>
      </c>
      <c r="B4" s="35" t="s">
        <v>100</v>
      </c>
      <c r="C4" s="36" t="s">
        <v>105</v>
      </c>
      <c r="D4" s="38">
        <v>14</v>
      </c>
      <c r="E4" s="22" t="s">
        <v>25</v>
      </c>
      <c r="F4" s="4"/>
      <c r="G4" s="4"/>
      <c r="H4" s="6"/>
      <c r="I4" s="6"/>
      <c r="J4" s="10"/>
      <c r="K4" s="22"/>
      <c r="L4" s="22"/>
      <c r="M4" s="22"/>
      <c r="N4" s="22"/>
    </row>
    <row r="5" spans="1:14" x14ac:dyDescent="0.25">
      <c r="A5" s="22">
        <v>4</v>
      </c>
      <c r="B5" s="35" t="s">
        <v>101</v>
      </c>
      <c r="C5" s="36" t="s">
        <v>106</v>
      </c>
      <c r="D5" s="38">
        <v>9</v>
      </c>
      <c r="E5" s="22" t="s">
        <v>25</v>
      </c>
      <c r="F5" s="4"/>
      <c r="G5" s="4"/>
      <c r="H5" s="6"/>
      <c r="I5" s="6"/>
      <c r="J5" s="10"/>
      <c r="K5" s="22"/>
      <c r="L5" s="22"/>
      <c r="M5" s="22"/>
      <c r="N5" s="22"/>
    </row>
    <row r="6" spans="1:14" x14ac:dyDescent="0.25">
      <c r="A6" s="22">
        <v>5</v>
      </c>
      <c r="B6" s="35" t="s">
        <v>102</v>
      </c>
      <c r="C6" s="36" t="s">
        <v>107</v>
      </c>
      <c r="D6" s="38">
        <v>15</v>
      </c>
      <c r="E6" s="22" t="s">
        <v>69</v>
      </c>
      <c r="F6" s="4"/>
      <c r="G6" s="4"/>
      <c r="H6" s="6"/>
      <c r="I6" s="6"/>
      <c r="J6" s="10"/>
      <c r="K6" s="22"/>
      <c r="L6" s="22"/>
      <c r="M6" s="22"/>
      <c r="N6" s="22"/>
    </row>
    <row r="7" spans="1:14" x14ac:dyDescent="0.25">
      <c r="A7" s="22">
        <v>6</v>
      </c>
      <c r="B7" s="40" t="s">
        <v>127</v>
      </c>
      <c r="C7" s="43" t="s">
        <v>108</v>
      </c>
      <c r="D7" s="38">
        <v>4</v>
      </c>
      <c r="E7" s="22" t="s">
        <v>25</v>
      </c>
      <c r="F7" s="4"/>
      <c r="G7" s="4"/>
      <c r="H7" s="6"/>
      <c r="I7" s="6"/>
      <c r="J7" s="10"/>
      <c r="K7" s="22"/>
      <c r="L7" s="22"/>
      <c r="M7" s="22"/>
      <c r="N7" s="22"/>
    </row>
    <row r="8" spans="1:14" x14ac:dyDescent="0.25">
      <c r="A8" s="22"/>
      <c r="B8" s="40"/>
      <c r="C8" s="39"/>
      <c r="D8" s="38"/>
      <c r="E8" s="22"/>
      <c r="F8" s="4"/>
      <c r="G8" s="4"/>
      <c r="H8" s="6"/>
      <c r="I8" s="6"/>
      <c r="J8" s="10"/>
      <c r="K8" s="22"/>
      <c r="L8" s="22"/>
      <c r="M8" s="22"/>
      <c r="N8" s="22"/>
    </row>
    <row r="9" spans="1:14" x14ac:dyDescent="0.25">
      <c r="A9" s="22">
        <v>7</v>
      </c>
      <c r="B9" s="46" t="s">
        <v>109</v>
      </c>
      <c r="C9" s="45" t="s">
        <v>110</v>
      </c>
      <c r="D9" s="38">
        <v>1</v>
      </c>
      <c r="E9" s="22" t="s">
        <v>25</v>
      </c>
      <c r="F9" s="4"/>
      <c r="G9" s="4"/>
      <c r="H9" s="6"/>
      <c r="I9" s="6"/>
      <c r="J9" s="10"/>
      <c r="K9" s="22"/>
      <c r="L9" s="22"/>
      <c r="M9" s="22"/>
      <c r="N9" s="22"/>
    </row>
    <row r="10" spans="1:14" x14ac:dyDescent="0.25">
      <c r="A10" s="22">
        <v>8</v>
      </c>
      <c r="B10" s="46" t="s">
        <v>111</v>
      </c>
      <c r="C10" s="45" t="s">
        <v>112</v>
      </c>
      <c r="D10" s="38">
        <v>1</v>
      </c>
      <c r="E10" s="22" t="s">
        <v>25</v>
      </c>
      <c r="F10" s="4"/>
      <c r="G10" s="4"/>
      <c r="H10" s="6"/>
      <c r="I10" s="6"/>
      <c r="J10" s="10"/>
      <c r="K10" s="22"/>
      <c r="L10" s="22"/>
      <c r="M10" s="22"/>
      <c r="N10" s="22"/>
    </row>
    <row r="11" spans="1:14" x14ac:dyDescent="0.25">
      <c r="A11" s="22">
        <v>9</v>
      </c>
      <c r="B11" s="46" t="s">
        <v>111</v>
      </c>
      <c r="C11" s="45" t="s">
        <v>113</v>
      </c>
      <c r="D11" s="38">
        <v>1</v>
      </c>
      <c r="E11" s="22" t="s">
        <v>25</v>
      </c>
      <c r="F11" s="4"/>
      <c r="G11" s="4"/>
      <c r="H11" s="6"/>
      <c r="I11" s="6"/>
      <c r="J11" s="10"/>
      <c r="K11" s="22"/>
      <c r="L11" s="22"/>
      <c r="M11" s="22"/>
      <c r="N11" s="22"/>
    </row>
    <row r="12" spans="1:14" x14ac:dyDescent="0.25">
      <c r="A12" s="22">
        <v>10</v>
      </c>
      <c r="B12" s="46" t="s">
        <v>114</v>
      </c>
      <c r="C12" s="45" t="s">
        <v>115</v>
      </c>
      <c r="D12" s="38">
        <v>1</v>
      </c>
      <c r="E12" s="22" t="s">
        <v>25</v>
      </c>
      <c r="F12" s="4"/>
      <c r="G12" s="4"/>
      <c r="H12" s="6"/>
      <c r="I12" s="6"/>
      <c r="J12" s="10"/>
      <c r="K12" s="22"/>
      <c r="L12" s="22"/>
      <c r="M12" s="22"/>
      <c r="N12" s="22"/>
    </row>
    <row r="13" spans="1:14" x14ac:dyDescent="0.25">
      <c r="A13" s="22">
        <v>11</v>
      </c>
      <c r="B13" s="46" t="s">
        <v>116</v>
      </c>
      <c r="C13" s="45" t="s">
        <v>117</v>
      </c>
      <c r="D13" s="38">
        <v>1</v>
      </c>
      <c r="E13" s="22" t="s">
        <v>25</v>
      </c>
      <c r="F13" s="4"/>
      <c r="G13" s="4"/>
      <c r="H13" s="6"/>
      <c r="I13" s="6"/>
      <c r="J13" s="10"/>
      <c r="K13" s="22"/>
      <c r="L13" s="22"/>
      <c r="M13" s="22"/>
      <c r="N13" s="22"/>
    </row>
    <row r="14" spans="1:14" x14ac:dyDescent="0.25">
      <c r="A14" s="22">
        <v>12</v>
      </c>
      <c r="B14" s="46" t="s">
        <v>118</v>
      </c>
      <c r="C14" s="45" t="s">
        <v>119</v>
      </c>
      <c r="D14" s="38">
        <v>1</v>
      </c>
      <c r="E14" s="22" t="s">
        <v>25</v>
      </c>
      <c r="F14" s="4"/>
      <c r="G14" s="4"/>
      <c r="H14" s="6"/>
      <c r="I14" s="6"/>
      <c r="J14" s="10"/>
      <c r="K14" s="22"/>
      <c r="L14" s="22"/>
      <c r="M14" s="22"/>
      <c r="N14" s="22"/>
    </row>
    <row r="15" spans="1:14" x14ac:dyDescent="0.25">
      <c r="A15" s="22">
        <v>13</v>
      </c>
      <c r="B15" s="46" t="s">
        <v>120</v>
      </c>
      <c r="C15" s="45" t="s">
        <v>121</v>
      </c>
      <c r="D15" s="38">
        <v>1</v>
      </c>
      <c r="E15" s="22" t="s">
        <v>25</v>
      </c>
      <c r="F15" s="4"/>
      <c r="G15" s="4"/>
      <c r="H15" s="6"/>
      <c r="I15" s="6"/>
      <c r="J15" s="10"/>
      <c r="K15" s="22"/>
      <c r="L15" s="22"/>
      <c r="M15" s="22"/>
      <c r="N15" s="22"/>
    </row>
    <row r="16" spans="1:14" x14ac:dyDescent="0.25">
      <c r="A16" s="22">
        <v>14</v>
      </c>
      <c r="B16" s="46" t="s">
        <v>122</v>
      </c>
      <c r="C16" s="45" t="s">
        <v>123</v>
      </c>
      <c r="D16" s="38">
        <v>1</v>
      </c>
      <c r="E16" s="22" t="s">
        <v>25</v>
      </c>
      <c r="F16" s="4"/>
      <c r="G16" s="4"/>
      <c r="H16" s="6"/>
      <c r="I16" s="6"/>
      <c r="J16" s="10"/>
      <c r="K16" s="22"/>
      <c r="L16" s="22"/>
      <c r="M16" s="22"/>
      <c r="N16" s="22"/>
    </row>
    <row r="17" spans="1:14" x14ac:dyDescent="0.25">
      <c r="A17" s="22">
        <v>15</v>
      </c>
      <c r="B17" s="47" t="s">
        <v>124</v>
      </c>
      <c r="C17" s="48" t="s">
        <v>125</v>
      </c>
      <c r="D17" s="38">
        <v>1</v>
      </c>
      <c r="E17" s="22" t="s">
        <v>25</v>
      </c>
      <c r="F17" s="4"/>
      <c r="G17" s="4"/>
      <c r="H17" s="6"/>
      <c r="I17" s="6"/>
      <c r="J17" s="10"/>
      <c r="K17" s="22"/>
      <c r="L17" s="22"/>
      <c r="M17" s="22"/>
      <c r="N17" s="22"/>
    </row>
    <row r="18" spans="1:14" x14ac:dyDescent="0.25">
      <c r="A18" s="22"/>
      <c r="B18" s="40"/>
      <c r="C18" s="39"/>
      <c r="D18" s="38"/>
      <c r="E18" s="22"/>
      <c r="F18" s="4"/>
      <c r="G18" s="4"/>
      <c r="H18" s="6"/>
      <c r="I18" s="6"/>
      <c r="J18" s="10"/>
      <c r="K18" s="22"/>
      <c r="L18" s="22"/>
      <c r="M18" s="22"/>
      <c r="N18" s="22"/>
    </row>
    <row r="19" spans="1:14" x14ac:dyDescent="0.25">
      <c r="A19" s="22">
        <v>16</v>
      </c>
      <c r="B19" s="40" t="s">
        <v>127</v>
      </c>
      <c r="C19" s="39" t="s">
        <v>126</v>
      </c>
      <c r="D19" s="38">
        <v>1</v>
      </c>
      <c r="E19" s="22" t="s">
        <v>25</v>
      </c>
      <c r="F19" s="4"/>
      <c r="G19" s="4"/>
      <c r="H19" s="6"/>
      <c r="I19" s="6"/>
      <c r="J19" s="10"/>
      <c r="K19" s="22"/>
      <c r="L19" s="22"/>
      <c r="M19" s="22"/>
      <c r="N19" s="22"/>
    </row>
    <row r="20" spans="1:14" x14ac:dyDescent="0.25">
      <c r="A20" s="22"/>
      <c r="B20" s="46"/>
      <c r="C20" s="45"/>
      <c r="D20" s="44"/>
      <c r="E20" s="22"/>
      <c r="F20" s="4"/>
      <c r="G20" s="4"/>
      <c r="H20" s="6"/>
      <c r="I20" s="6"/>
      <c r="J20" s="10"/>
      <c r="K20" s="22"/>
      <c r="L20" s="22"/>
      <c r="M20" s="22"/>
      <c r="N20" s="22"/>
    </row>
    <row r="21" spans="1:14" x14ac:dyDescent="0.25">
      <c r="A21" s="22">
        <v>17</v>
      </c>
      <c r="B21" s="49" t="s">
        <v>128</v>
      </c>
      <c r="C21" s="50" t="s">
        <v>129</v>
      </c>
      <c r="D21" s="44">
        <v>1</v>
      </c>
      <c r="E21" s="22" t="s">
        <v>25</v>
      </c>
      <c r="F21" s="4"/>
      <c r="G21" s="4"/>
      <c r="H21" s="6"/>
      <c r="I21" s="6"/>
      <c r="J21" s="10"/>
      <c r="K21" s="22"/>
      <c r="L21" s="22"/>
      <c r="M21" s="22"/>
      <c r="N21" s="22"/>
    </row>
    <row r="22" spans="1:14" x14ac:dyDescent="0.25">
      <c r="A22" s="22">
        <v>18</v>
      </c>
      <c r="B22" s="49" t="s">
        <v>130</v>
      </c>
      <c r="C22" s="45" t="s">
        <v>131</v>
      </c>
      <c r="D22" s="44">
        <v>2</v>
      </c>
      <c r="E22" s="22" t="s">
        <v>25</v>
      </c>
      <c r="F22" s="4"/>
      <c r="G22" s="4"/>
      <c r="H22" s="6"/>
      <c r="I22" s="6"/>
      <c r="J22" s="10"/>
      <c r="K22" s="22"/>
      <c r="L22" s="22"/>
      <c r="M22" s="22"/>
      <c r="N22" s="22"/>
    </row>
    <row r="23" spans="1:14" x14ac:dyDescent="0.25">
      <c r="A23" s="22">
        <v>19</v>
      </c>
      <c r="B23" s="50" t="s">
        <v>170</v>
      </c>
      <c r="C23" s="45" t="s">
        <v>133</v>
      </c>
      <c r="D23" s="44">
        <v>1</v>
      </c>
      <c r="E23" s="22" t="s">
        <v>25</v>
      </c>
      <c r="F23" s="4"/>
      <c r="G23" s="4"/>
      <c r="H23" s="6"/>
      <c r="I23" s="6"/>
      <c r="J23" s="10"/>
      <c r="K23" s="22"/>
      <c r="L23" s="22"/>
      <c r="M23" s="22"/>
      <c r="N23" s="22"/>
    </row>
    <row r="24" spans="1:14" x14ac:dyDescent="0.25">
      <c r="A24" s="22">
        <v>20</v>
      </c>
      <c r="B24" s="49" t="s">
        <v>134</v>
      </c>
      <c r="C24" s="45" t="s">
        <v>135</v>
      </c>
      <c r="D24" s="44">
        <v>1</v>
      </c>
      <c r="E24" s="22" t="s">
        <v>25</v>
      </c>
      <c r="F24" s="4"/>
      <c r="G24" s="4"/>
      <c r="H24" s="6"/>
      <c r="I24" s="6"/>
      <c r="J24" s="10"/>
      <c r="K24" s="22"/>
      <c r="L24" s="22"/>
      <c r="M24" s="22"/>
      <c r="N24" s="22"/>
    </row>
    <row r="25" spans="1:14" x14ac:dyDescent="0.25">
      <c r="A25" s="22">
        <v>21</v>
      </c>
      <c r="B25" s="50" t="s">
        <v>136</v>
      </c>
      <c r="C25" s="45" t="s">
        <v>137</v>
      </c>
      <c r="D25" s="44">
        <v>1</v>
      </c>
      <c r="E25" s="22" t="s">
        <v>25</v>
      </c>
      <c r="F25" s="4"/>
      <c r="G25" s="4"/>
      <c r="H25" s="6"/>
      <c r="I25" s="6"/>
      <c r="J25" s="10"/>
      <c r="K25" s="22"/>
      <c r="L25" s="22"/>
      <c r="M25" s="22"/>
      <c r="N25" s="22"/>
    </row>
    <row r="26" spans="1:14" x14ac:dyDescent="0.25">
      <c r="A26" s="22">
        <v>22</v>
      </c>
      <c r="B26" s="50" t="s">
        <v>138</v>
      </c>
      <c r="C26" s="45" t="s">
        <v>139</v>
      </c>
      <c r="D26" s="44">
        <v>1</v>
      </c>
      <c r="E26" s="22" t="s">
        <v>25</v>
      </c>
      <c r="F26" s="4"/>
      <c r="G26" s="4"/>
      <c r="H26" s="6"/>
      <c r="I26" s="6"/>
      <c r="J26" s="10"/>
      <c r="K26" s="22"/>
      <c r="L26" s="22"/>
      <c r="M26" s="22"/>
      <c r="N26" s="22"/>
    </row>
    <row r="27" spans="1:14" x14ac:dyDescent="0.25">
      <c r="A27" s="22">
        <v>23</v>
      </c>
      <c r="B27" s="50" t="s">
        <v>140</v>
      </c>
      <c r="C27" s="45" t="s">
        <v>141</v>
      </c>
      <c r="D27" s="44">
        <v>1</v>
      </c>
      <c r="E27" s="22" t="s">
        <v>25</v>
      </c>
      <c r="F27" s="4"/>
      <c r="G27" s="4"/>
      <c r="H27" s="6"/>
      <c r="I27" s="6"/>
      <c r="J27" s="10"/>
      <c r="K27" s="22"/>
      <c r="L27" s="22"/>
      <c r="M27" s="22"/>
      <c r="N27" s="22"/>
    </row>
    <row r="28" spans="1:14" x14ac:dyDescent="0.25">
      <c r="A28" s="22">
        <v>24</v>
      </c>
      <c r="B28" s="49" t="s">
        <v>127</v>
      </c>
      <c r="C28" s="45" t="s">
        <v>142</v>
      </c>
      <c r="D28" s="44">
        <v>1</v>
      </c>
      <c r="E28" s="22" t="s">
        <v>25</v>
      </c>
      <c r="F28" s="4"/>
      <c r="G28" s="4"/>
      <c r="H28" s="6"/>
      <c r="I28" s="6"/>
      <c r="J28" s="10"/>
      <c r="K28" s="22"/>
      <c r="L28" s="22"/>
      <c r="M28" s="22"/>
      <c r="N28" s="22"/>
    </row>
    <row r="29" spans="1:14" x14ac:dyDescent="0.25">
      <c r="A29" s="22">
        <v>25</v>
      </c>
      <c r="B29" s="49" t="s">
        <v>127</v>
      </c>
      <c r="C29" s="39" t="s">
        <v>143</v>
      </c>
      <c r="D29" s="38">
        <v>1</v>
      </c>
      <c r="E29" s="22" t="s">
        <v>25</v>
      </c>
      <c r="F29" s="4"/>
      <c r="G29" s="4"/>
      <c r="H29" s="6"/>
      <c r="I29" s="6"/>
      <c r="J29" s="10"/>
      <c r="K29" s="22"/>
      <c r="L29" s="22"/>
      <c r="M29" s="22"/>
      <c r="N29" s="22"/>
    </row>
    <row r="30" spans="1:14" x14ac:dyDescent="0.25">
      <c r="A30" s="22">
        <v>26</v>
      </c>
      <c r="B30" s="50" t="s">
        <v>144</v>
      </c>
      <c r="C30" s="45" t="s">
        <v>145</v>
      </c>
      <c r="D30" s="44">
        <v>24</v>
      </c>
      <c r="E30" s="22" t="s">
        <v>27</v>
      </c>
      <c r="F30" s="4"/>
      <c r="G30" s="4"/>
      <c r="H30" s="6"/>
      <c r="I30" s="6"/>
      <c r="J30" s="10"/>
      <c r="K30" s="22"/>
      <c r="L30" s="22"/>
      <c r="M30" s="22"/>
      <c r="N30" s="22"/>
    </row>
    <row r="31" spans="1:14" x14ac:dyDescent="0.25">
      <c r="A31" s="22">
        <v>27</v>
      </c>
      <c r="B31" s="50" t="s">
        <v>146</v>
      </c>
      <c r="C31" s="45" t="s">
        <v>147</v>
      </c>
      <c r="D31" s="44">
        <v>5</v>
      </c>
      <c r="E31" s="22" t="s">
        <v>25</v>
      </c>
      <c r="F31" s="4"/>
      <c r="G31" s="4"/>
      <c r="H31" s="6"/>
      <c r="I31" s="6"/>
      <c r="J31" s="10"/>
      <c r="K31" s="22"/>
      <c r="L31" s="22"/>
      <c r="M31" s="22"/>
      <c r="N31" s="22"/>
    </row>
    <row r="32" spans="1:14" x14ac:dyDescent="0.25">
      <c r="A32" s="22">
        <v>28</v>
      </c>
      <c r="B32" s="50" t="s">
        <v>132</v>
      </c>
      <c r="C32" s="45" t="s">
        <v>148</v>
      </c>
      <c r="D32" s="44">
        <v>1</v>
      </c>
      <c r="E32" s="22" t="s">
        <v>25</v>
      </c>
      <c r="F32" s="4"/>
      <c r="G32" s="4"/>
      <c r="H32" s="6"/>
      <c r="I32" s="6"/>
      <c r="J32" s="10"/>
      <c r="K32" s="22"/>
      <c r="L32" s="22"/>
      <c r="M32" s="22"/>
      <c r="N32" s="22"/>
    </row>
    <row r="33" spans="1:14" x14ac:dyDescent="0.25">
      <c r="A33" s="22">
        <v>29</v>
      </c>
      <c r="B33" s="50" t="s">
        <v>149</v>
      </c>
      <c r="C33" s="45" t="s">
        <v>150</v>
      </c>
      <c r="D33" s="44">
        <v>1</v>
      </c>
      <c r="E33" s="22" t="s">
        <v>25</v>
      </c>
      <c r="F33" s="4"/>
      <c r="G33" s="4"/>
      <c r="H33" s="6"/>
      <c r="I33" s="6"/>
      <c r="J33" s="10"/>
      <c r="K33" s="22"/>
      <c r="L33" s="22"/>
      <c r="M33" s="22"/>
      <c r="N33" s="22"/>
    </row>
    <row r="34" spans="1:14" x14ac:dyDescent="0.25">
      <c r="A34" s="22">
        <v>30</v>
      </c>
      <c r="B34" s="50" t="s">
        <v>151</v>
      </c>
      <c r="C34" s="45" t="s">
        <v>152</v>
      </c>
      <c r="D34" s="44">
        <v>1</v>
      </c>
      <c r="E34" s="22" t="s">
        <v>25</v>
      </c>
      <c r="F34" s="4"/>
      <c r="G34" s="4"/>
      <c r="H34" s="6"/>
      <c r="I34" s="6"/>
      <c r="J34" s="10"/>
      <c r="K34" s="22"/>
      <c r="L34" s="22"/>
      <c r="M34" s="22"/>
      <c r="N34" s="22"/>
    </row>
    <row r="35" spans="1:14" x14ac:dyDescent="0.25">
      <c r="A35" s="22">
        <v>31</v>
      </c>
      <c r="B35" s="50" t="s">
        <v>127</v>
      </c>
      <c r="C35" s="45" t="s">
        <v>154</v>
      </c>
      <c r="D35" s="44">
        <v>1</v>
      </c>
      <c r="E35" s="22" t="s">
        <v>25</v>
      </c>
      <c r="F35" s="4"/>
      <c r="G35" s="4"/>
      <c r="H35" s="6"/>
      <c r="I35" s="6"/>
      <c r="J35" s="10"/>
      <c r="K35" s="22"/>
      <c r="L35" s="22"/>
      <c r="M35" s="22"/>
      <c r="N35" s="22"/>
    </row>
    <row r="36" spans="1:14" x14ac:dyDescent="0.25">
      <c r="A36" s="22">
        <v>32</v>
      </c>
      <c r="B36" s="50" t="s">
        <v>155</v>
      </c>
      <c r="C36" s="45" t="s">
        <v>156</v>
      </c>
      <c r="D36" s="44">
        <v>4</v>
      </c>
      <c r="E36" s="22" t="s">
        <v>28</v>
      </c>
      <c r="F36" s="4"/>
      <c r="G36" s="4"/>
      <c r="H36" s="6"/>
      <c r="I36" s="6"/>
      <c r="J36" s="10"/>
      <c r="K36" s="22"/>
      <c r="L36" s="22"/>
      <c r="M36" s="22"/>
      <c r="N36" s="22"/>
    </row>
    <row r="37" spans="1:14" x14ac:dyDescent="0.25">
      <c r="A37" s="22">
        <v>33</v>
      </c>
      <c r="B37" s="50" t="s">
        <v>157</v>
      </c>
      <c r="C37" s="45" t="s">
        <v>158</v>
      </c>
      <c r="D37" s="44">
        <v>16</v>
      </c>
      <c r="E37" s="22" t="s">
        <v>28</v>
      </c>
      <c r="F37" s="4"/>
      <c r="G37" s="4"/>
      <c r="H37" s="6"/>
      <c r="I37" s="6"/>
      <c r="J37" s="10"/>
      <c r="K37" s="22"/>
      <c r="L37" s="22"/>
      <c r="M37" s="22"/>
      <c r="N37" s="22"/>
    </row>
    <row r="38" spans="1:14" x14ac:dyDescent="0.25">
      <c r="A38" s="22">
        <v>34</v>
      </c>
      <c r="B38" s="50" t="s">
        <v>162</v>
      </c>
      <c r="C38" s="45" t="s">
        <v>159</v>
      </c>
      <c r="D38" s="44">
        <v>4</v>
      </c>
      <c r="E38" s="22" t="s">
        <v>28</v>
      </c>
      <c r="F38" s="4"/>
      <c r="G38" s="4"/>
      <c r="H38" s="6"/>
      <c r="I38" s="6"/>
      <c r="J38" s="10"/>
      <c r="K38" s="22"/>
      <c r="L38" s="22"/>
      <c r="M38" s="22"/>
      <c r="N38" s="22"/>
    </row>
    <row r="39" spans="1:14" x14ac:dyDescent="0.25">
      <c r="A39" s="22">
        <v>35</v>
      </c>
      <c r="B39" s="50" t="s">
        <v>160</v>
      </c>
      <c r="C39" s="45" t="s">
        <v>161</v>
      </c>
      <c r="D39" s="44">
        <v>4</v>
      </c>
      <c r="E39" s="22" t="s">
        <v>28</v>
      </c>
      <c r="F39" s="4"/>
      <c r="G39" s="4"/>
      <c r="H39" s="6"/>
      <c r="I39" s="6"/>
      <c r="J39" s="10"/>
      <c r="K39" s="22"/>
      <c r="L39" s="22"/>
      <c r="M39" s="22"/>
      <c r="N39" s="22"/>
    </row>
    <row r="40" spans="1:14" x14ac:dyDescent="0.25">
      <c r="A40" s="22">
        <v>36</v>
      </c>
      <c r="B40" s="50" t="s">
        <v>163</v>
      </c>
      <c r="C40" s="45" t="s">
        <v>164</v>
      </c>
      <c r="D40" s="44">
        <v>16</v>
      </c>
      <c r="E40" s="22" t="s">
        <v>28</v>
      </c>
      <c r="F40" s="4"/>
      <c r="G40" s="4"/>
      <c r="H40" s="6"/>
      <c r="I40" s="6"/>
      <c r="J40" s="10"/>
      <c r="K40" s="22"/>
      <c r="L40" s="22"/>
      <c r="M40" s="22"/>
      <c r="N40" s="22"/>
    </row>
    <row r="41" spans="1:14" x14ac:dyDescent="0.25">
      <c r="A41" s="22"/>
      <c r="B41" s="23"/>
      <c r="C41" s="45"/>
      <c r="D41" s="44"/>
      <c r="E41" s="22"/>
      <c r="F41" s="4"/>
      <c r="G41" s="4"/>
      <c r="H41" s="6"/>
      <c r="I41" s="6"/>
      <c r="J41" s="10"/>
      <c r="K41" s="22"/>
      <c r="L41" s="22"/>
      <c r="M41" s="22"/>
      <c r="N41" s="22"/>
    </row>
    <row r="42" spans="1:14" x14ac:dyDescent="0.25">
      <c r="A42" s="22"/>
      <c r="B42" s="49"/>
      <c r="C42" s="45"/>
      <c r="D42" s="44"/>
      <c r="E42" s="22"/>
      <c r="F42" s="4"/>
      <c r="G42" s="4"/>
      <c r="H42" s="6"/>
      <c r="I42" s="6"/>
      <c r="J42" s="10"/>
      <c r="K42" s="22"/>
      <c r="L42" s="22"/>
      <c r="M42" s="22"/>
      <c r="N42" s="22"/>
    </row>
    <row r="43" spans="1:14" x14ac:dyDescent="0.25">
      <c r="A43" s="8"/>
      <c r="B43" s="8"/>
      <c r="C43" s="8" t="s">
        <v>26</v>
      </c>
      <c r="D43" s="42"/>
      <c r="E43" s="8"/>
      <c r="F43" s="8"/>
      <c r="G43" s="8"/>
      <c r="H43" s="11">
        <f>SUM(H2:H37)</f>
        <v>0</v>
      </c>
      <c r="I43" s="11">
        <f>SUM(I2:I37)</f>
        <v>0</v>
      </c>
    </row>
  </sheetData>
  <phoneticPr fontId="16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"/>
  <sheetViews>
    <sheetView workbookViewId="0">
      <selection activeCell="F2" sqref="F2:J6"/>
    </sheetView>
  </sheetViews>
  <sheetFormatPr defaultRowHeight="15" x14ac:dyDescent="0.25"/>
  <cols>
    <col min="1" max="1" width="5.140625" customWidth="1"/>
    <col min="2" max="2" width="14.5703125" customWidth="1"/>
    <col min="3" max="3" width="35.7109375" customWidth="1"/>
    <col min="4" max="4" width="7.7109375" customWidth="1"/>
    <col min="5" max="5" width="5.28515625" customWidth="1"/>
    <col min="6" max="6" width="8.42578125" customWidth="1"/>
    <col min="7" max="7" width="8.140625" customWidth="1"/>
    <col min="8" max="8" width="10.7109375" customWidth="1"/>
    <col min="9" max="9" width="11.5703125" customWidth="1"/>
  </cols>
  <sheetData>
    <row r="1" spans="1:9" ht="25.5" x14ac:dyDescent="0.25">
      <c r="A1" s="1" t="s">
        <v>0</v>
      </c>
      <c r="B1" s="1" t="s">
        <v>6</v>
      </c>
      <c r="C1" s="1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</row>
    <row r="2" spans="1:9" ht="25.5" x14ac:dyDescent="0.25">
      <c r="A2" s="3">
        <v>1</v>
      </c>
      <c r="B2" s="25" t="s">
        <v>50</v>
      </c>
      <c r="C2" s="3" t="s">
        <v>20</v>
      </c>
      <c r="D2" s="2">
        <v>6.68</v>
      </c>
      <c r="E2" s="3" t="s">
        <v>19</v>
      </c>
      <c r="F2" s="4"/>
      <c r="G2" s="4"/>
      <c r="H2" s="6"/>
      <c r="I2" s="6"/>
    </row>
    <row r="3" spans="1:9" ht="38.25" x14ac:dyDescent="0.25">
      <c r="A3" s="3">
        <v>2</v>
      </c>
      <c r="B3" s="25" t="s">
        <v>51</v>
      </c>
      <c r="C3" s="3" t="s">
        <v>21</v>
      </c>
      <c r="D3" s="2">
        <v>1.7</v>
      </c>
      <c r="E3" s="3" t="s">
        <v>19</v>
      </c>
      <c r="F3" s="4"/>
      <c r="G3" s="4"/>
      <c r="H3" s="6"/>
      <c r="I3" s="6"/>
    </row>
    <row r="4" spans="1:9" ht="38.25" x14ac:dyDescent="0.25">
      <c r="A4" s="3">
        <v>3</v>
      </c>
      <c r="B4" s="25" t="s">
        <v>52</v>
      </c>
      <c r="C4" s="3" t="s">
        <v>22</v>
      </c>
      <c r="D4" s="2">
        <v>8.3800000000000008</v>
      </c>
      <c r="E4" s="3" t="s">
        <v>19</v>
      </c>
      <c r="F4" s="4"/>
      <c r="G4" s="4"/>
      <c r="H4" s="6"/>
      <c r="I4" s="6"/>
    </row>
    <row r="5" spans="1:9" ht="38.25" x14ac:dyDescent="0.25">
      <c r="A5" s="3">
        <v>4</v>
      </c>
      <c r="B5" s="25" t="s">
        <v>53</v>
      </c>
      <c r="C5" s="3" t="s">
        <v>23</v>
      </c>
      <c r="D5" s="2">
        <v>8.3800000000000008</v>
      </c>
      <c r="E5" s="3" t="s">
        <v>19</v>
      </c>
      <c r="F5" s="4"/>
      <c r="G5" s="4"/>
      <c r="H5" s="6"/>
      <c r="I5" s="6"/>
    </row>
    <row r="6" spans="1:9" ht="38.25" x14ac:dyDescent="0.25">
      <c r="A6" s="3">
        <v>5</v>
      </c>
      <c r="B6" s="25" t="s">
        <v>54</v>
      </c>
      <c r="C6" s="3" t="s">
        <v>24</v>
      </c>
      <c r="D6" s="2">
        <v>2</v>
      </c>
      <c r="E6" s="3" t="s">
        <v>25</v>
      </c>
      <c r="F6" s="4"/>
      <c r="G6" s="4"/>
      <c r="H6" s="6"/>
      <c r="I6" s="6"/>
    </row>
    <row r="7" spans="1:9" x14ac:dyDescent="0.25">
      <c r="A7" s="8"/>
      <c r="B7" s="8"/>
      <c r="C7" s="8" t="s">
        <v>26</v>
      </c>
      <c r="D7" s="8"/>
      <c r="E7" s="8"/>
      <c r="F7" s="8"/>
      <c r="G7" s="8"/>
      <c r="H7" s="11">
        <f>ROUND(SUM(H2:H6),0)</f>
        <v>0</v>
      </c>
      <c r="I7" s="11">
        <f>ROUND(SUM(I2:I6),0)</f>
        <v>0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"/>
  <sheetViews>
    <sheetView workbookViewId="0">
      <selection activeCell="F2" sqref="F2:I2"/>
    </sheetView>
  </sheetViews>
  <sheetFormatPr defaultRowHeight="15" x14ac:dyDescent="0.25"/>
  <cols>
    <col min="1" max="1" width="3.5703125" customWidth="1"/>
    <col min="2" max="2" width="15.42578125" customWidth="1"/>
    <col min="3" max="3" width="35.7109375" customWidth="1"/>
    <col min="4" max="4" width="6.140625" customWidth="1"/>
    <col min="5" max="5" width="5.7109375" customWidth="1"/>
    <col min="6" max="6" width="9.85546875" customWidth="1"/>
    <col min="7" max="7" width="10" customWidth="1"/>
    <col min="8" max="9" width="12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 ht="25.5" x14ac:dyDescent="0.25">
      <c r="A1" s="1" t="s">
        <v>0</v>
      </c>
      <c r="B1" s="1" t="s">
        <v>6</v>
      </c>
      <c r="C1" s="1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  <c r="J1" s="9"/>
      <c r="K1" s="9"/>
      <c r="L1" s="9"/>
      <c r="M1" s="9"/>
      <c r="N1" s="9"/>
    </row>
    <row r="2" spans="1:14" ht="102" x14ac:dyDescent="0.25">
      <c r="A2" s="3">
        <v>1</v>
      </c>
      <c r="B2" s="25" t="s">
        <v>55</v>
      </c>
      <c r="C2" s="3" t="s">
        <v>31</v>
      </c>
      <c r="D2" s="2">
        <v>1.2</v>
      </c>
      <c r="E2" s="3" t="s">
        <v>19</v>
      </c>
      <c r="F2" s="4"/>
      <c r="G2" s="4"/>
      <c r="H2" s="6"/>
      <c r="I2" s="6"/>
      <c r="J2" s="10"/>
      <c r="K2" s="3"/>
      <c r="L2" s="3"/>
      <c r="M2" s="3"/>
      <c r="N2" s="3"/>
    </row>
    <row r="3" spans="1:14" x14ac:dyDescent="0.25">
      <c r="A3" s="8"/>
      <c r="B3" s="8"/>
      <c r="C3" s="8" t="s">
        <v>26</v>
      </c>
      <c r="D3" s="8"/>
      <c r="E3" s="8"/>
      <c r="F3" s="8"/>
      <c r="G3" s="8"/>
      <c r="H3" s="11">
        <f>ROUND(SUM(H2:H2),0)</f>
        <v>0</v>
      </c>
      <c r="I3" s="11">
        <f>ROUND(SUM(I2:I2),0)</f>
        <v>0</v>
      </c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"/>
  <sheetViews>
    <sheetView workbookViewId="0">
      <selection activeCell="F2" sqref="F2:I5"/>
    </sheetView>
  </sheetViews>
  <sheetFormatPr defaultRowHeight="15" x14ac:dyDescent="0.25"/>
  <cols>
    <col min="1" max="1" width="4.28515625" customWidth="1"/>
    <col min="2" max="2" width="17" customWidth="1"/>
    <col min="3" max="3" width="35.7109375" customWidth="1"/>
    <col min="4" max="4" width="7.7109375" customWidth="1"/>
    <col min="5" max="5" width="5.7109375" customWidth="1"/>
    <col min="6" max="6" width="8.7109375" customWidth="1"/>
    <col min="7" max="7" width="9.5703125" customWidth="1"/>
    <col min="8" max="8" width="11.7109375" customWidth="1"/>
    <col min="9" max="9" width="15.140625" customWidth="1"/>
    <col min="10" max="10" width="20.7109375" customWidth="1"/>
    <col min="11" max="11" width="12.7109375" customWidth="1"/>
    <col min="12" max="12" width="6.7109375" customWidth="1"/>
    <col min="13" max="14" width="8.7109375" customWidth="1"/>
  </cols>
  <sheetData>
    <row r="1" spans="1:14" ht="25.5" x14ac:dyDescent="0.25">
      <c r="A1" s="1" t="s">
        <v>0</v>
      </c>
      <c r="B1" s="1" t="s">
        <v>6</v>
      </c>
      <c r="C1" s="1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  <c r="J1" s="9"/>
      <c r="K1" s="9"/>
      <c r="L1" s="9"/>
      <c r="M1" s="9"/>
      <c r="N1" s="9"/>
    </row>
    <row r="2" spans="1:14" ht="51" x14ac:dyDescent="0.25">
      <c r="A2" s="3">
        <v>1</v>
      </c>
      <c r="B2" s="25" t="s">
        <v>58</v>
      </c>
      <c r="C2" s="3" t="s">
        <v>59</v>
      </c>
      <c r="D2" s="2">
        <v>27.2</v>
      </c>
      <c r="E2" s="3" t="s">
        <v>28</v>
      </c>
      <c r="F2" s="4"/>
      <c r="G2" s="4"/>
      <c r="H2" s="6"/>
      <c r="I2" s="6"/>
      <c r="J2" s="10"/>
      <c r="K2" s="3"/>
      <c r="L2" s="3"/>
      <c r="M2" s="3"/>
      <c r="N2" s="3"/>
    </row>
    <row r="3" spans="1:14" x14ac:dyDescent="0.25">
      <c r="A3" s="3">
        <v>2</v>
      </c>
      <c r="B3" s="25" t="s">
        <v>56</v>
      </c>
      <c r="C3" s="3" t="s">
        <v>57</v>
      </c>
      <c r="D3" s="2">
        <v>25.2</v>
      </c>
      <c r="E3" s="3" t="s">
        <v>28</v>
      </c>
      <c r="F3" s="4"/>
      <c r="G3" s="4"/>
      <c r="H3" s="6"/>
      <c r="I3" s="6"/>
      <c r="J3" s="10"/>
      <c r="K3" s="3"/>
      <c r="L3" s="3"/>
      <c r="M3" s="3"/>
      <c r="N3" s="3"/>
    </row>
    <row r="4" spans="1:14" x14ac:dyDescent="0.25">
      <c r="A4" s="3">
        <v>3</v>
      </c>
      <c r="B4" s="25" t="s">
        <v>60</v>
      </c>
      <c r="C4" s="3" t="s">
        <v>61</v>
      </c>
      <c r="D4" s="2">
        <v>89.6</v>
      </c>
      <c r="E4" s="3" t="s">
        <v>27</v>
      </c>
      <c r="F4" s="4"/>
      <c r="G4" s="4"/>
      <c r="H4" s="6"/>
      <c r="I4" s="6"/>
      <c r="J4" s="10"/>
      <c r="K4" s="3"/>
      <c r="L4" s="3"/>
      <c r="M4" s="3"/>
      <c r="N4" s="3"/>
    </row>
    <row r="5" spans="1:14" x14ac:dyDescent="0.25">
      <c r="A5" s="3">
        <v>4</v>
      </c>
      <c r="B5" s="25" t="s">
        <v>62</v>
      </c>
      <c r="C5" s="3" t="s">
        <v>63</v>
      </c>
      <c r="D5" s="2">
        <v>89.6</v>
      </c>
      <c r="E5" s="3" t="s">
        <v>27</v>
      </c>
      <c r="F5" s="4"/>
      <c r="G5" s="4"/>
      <c r="H5" s="6"/>
      <c r="I5" s="6"/>
      <c r="J5" s="10"/>
      <c r="K5" s="3"/>
      <c r="L5" s="3"/>
      <c r="M5" s="3"/>
      <c r="N5" s="3"/>
    </row>
    <row r="6" spans="1:14" x14ac:dyDescent="0.25">
      <c r="A6" s="3"/>
      <c r="B6" s="2"/>
      <c r="C6" s="3"/>
      <c r="D6" s="2"/>
      <c r="E6" s="3"/>
      <c r="F6" s="4"/>
      <c r="G6" s="4"/>
      <c r="H6" s="6"/>
      <c r="I6" s="6"/>
      <c r="J6" s="10"/>
      <c r="K6" s="3"/>
      <c r="L6" s="3"/>
      <c r="M6" s="3"/>
      <c r="N6" s="3"/>
    </row>
    <row r="7" spans="1:14" x14ac:dyDescent="0.25">
      <c r="A7" s="8"/>
      <c r="B7" s="8"/>
      <c r="C7" s="8" t="s">
        <v>26</v>
      </c>
      <c r="D7" s="8"/>
      <c r="E7" s="8"/>
      <c r="F7" s="8"/>
      <c r="G7" s="8"/>
      <c r="H7" s="11">
        <f>ROUND(SUM(H2:H6),0)</f>
        <v>0</v>
      </c>
      <c r="I7" s="11">
        <f>ROUND(SUM(I2:I6),0)</f>
        <v>0</v>
      </c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5"/>
  <sheetViews>
    <sheetView workbookViewId="0">
      <selection activeCell="E2" sqref="E2:H12"/>
    </sheetView>
  </sheetViews>
  <sheetFormatPr defaultRowHeight="15" x14ac:dyDescent="0.25"/>
  <cols>
    <col min="1" max="1" width="16.5703125" customWidth="1"/>
    <col min="2" max="2" width="35.7109375" customWidth="1"/>
    <col min="3" max="3" width="6.5703125" customWidth="1"/>
    <col min="4" max="4" width="5" customWidth="1"/>
    <col min="5" max="5" width="9.7109375" customWidth="1"/>
    <col min="6" max="6" width="9.5703125" customWidth="1"/>
    <col min="7" max="7" width="12.42578125" customWidth="1"/>
    <col min="8" max="8" width="12" customWidth="1"/>
  </cols>
  <sheetData>
    <row r="1" spans="1:8" ht="25.5" x14ac:dyDescent="0.25">
      <c r="A1" s="1" t="s">
        <v>6</v>
      </c>
      <c r="B1" s="1" t="s">
        <v>7</v>
      </c>
      <c r="C1" s="5" t="s">
        <v>8</v>
      </c>
      <c r="D1" s="5" t="s">
        <v>9</v>
      </c>
      <c r="E1" s="5" t="s">
        <v>10</v>
      </c>
      <c r="F1" s="5" t="s">
        <v>11</v>
      </c>
      <c r="G1" s="5" t="s">
        <v>12</v>
      </c>
      <c r="H1" s="5" t="s">
        <v>13</v>
      </c>
    </row>
    <row r="2" spans="1:8" ht="25.5" x14ac:dyDescent="0.25">
      <c r="A2" s="25" t="s">
        <v>64</v>
      </c>
      <c r="B2" s="14" t="s">
        <v>36</v>
      </c>
      <c r="C2" s="15">
        <v>15.72</v>
      </c>
      <c r="D2" s="14" t="s">
        <v>37</v>
      </c>
      <c r="E2" s="16"/>
      <c r="F2" s="16"/>
      <c r="G2" s="17"/>
      <c r="H2" s="17"/>
    </row>
    <row r="3" spans="1:8" ht="38.25" x14ac:dyDescent="0.25">
      <c r="A3" s="25" t="s">
        <v>65</v>
      </c>
      <c r="B3" s="14" t="s">
        <v>38</v>
      </c>
      <c r="C3" s="15">
        <v>28.8</v>
      </c>
      <c r="D3" s="14" t="s">
        <v>37</v>
      </c>
      <c r="E3" s="16"/>
      <c r="F3" s="16"/>
      <c r="G3" s="17"/>
      <c r="H3" s="17"/>
    </row>
    <row r="4" spans="1:8" ht="63.75" x14ac:dyDescent="0.25">
      <c r="A4" s="25" t="s">
        <v>74</v>
      </c>
      <c r="B4" s="12" t="s">
        <v>75</v>
      </c>
      <c r="C4" s="13">
        <v>7</v>
      </c>
      <c r="D4" s="12" t="s">
        <v>25</v>
      </c>
      <c r="E4" s="4"/>
      <c r="F4" s="4"/>
      <c r="G4" s="6"/>
      <c r="H4" s="6"/>
    </row>
    <row r="5" spans="1:8" ht="63.75" x14ac:dyDescent="0.25">
      <c r="A5" s="25" t="s">
        <v>76</v>
      </c>
      <c r="B5" s="14" t="s">
        <v>66</v>
      </c>
      <c r="C5" s="15">
        <v>10</v>
      </c>
      <c r="D5" s="14" t="s">
        <v>25</v>
      </c>
      <c r="E5" s="16"/>
      <c r="F5" s="16"/>
      <c r="G5" s="17"/>
      <c r="H5" s="17"/>
    </row>
    <row r="6" spans="1:8" ht="63.75" x14ac:dyDescent="0.25">
      <c r="A6" s="25" t="s">
        <v>77</v>
      </c>
      <c r="B6" s="14" t="s">
        <v>78</v>
      </c>
      <c r="C6" s="15">
        <v>5</v>
      </c>
      <c r="D6" s="14" t="s">
        <v>25</v>
      </c>
      <c r="E6" s="16"/>
      <c r="F6" s="16"/>
      <c r="G6" s="17"/>
      <c r="H6" s="17"/>
    </row>
    <row r="7" spans="1:8" x14ac:dyDescent="0.25">
      <c r="A7" s="25" t="s">
        <v>79</v>
      </c>
      <c r="B7" s="12" t="s">
        <v>80</v>
      </c>
      <c r="C7" s="13">
        <v>8</v>
      </c>
      <c r="D7" s="12" t="s">
        <v>25</v>
      </c>
      <c r="E7" s="4"/>
      <c r="F7" s="4"/>
      <c r="G7" s="17"/>
      <c r="H7" s="17"/>
    </row>
    <row r="8" spans="1:8" x14ac:dyDescent="0.25">
      <c r="A8" s="25" t="s">
        <v>81</v>
      </c>
      <c r="B8" s="29" t="s">
        <v>82</v>
      </c>
      <c r="C8" s="24">
        <v>22.5</v>
      </c>
      <c r="D8" s="22" t="s">
        <v>83</v>
      </c>
      <c r="E8" s="4"/>
      <c r="F8" s="4"/>
      <c r="G8" s="17"/>
      <c r="H8" s="17"/>
    </row>
    <row r="9" spans="1:8" x14ac:dyDescent="0.25">
      <c r="A9" s="25" t="s">
        <v>84</v>
      </c>
      <c r="B9" s="28" t="s">
        <v>85</v>
      </c>
      <c r="C9" s="15">
        <v>32.200000000000003</v>
      </c>
      <c r="D9" s="14" t="s">
        <v>27</v>
      </c>
      <c r="E9" s="16"/>
      <c r="F9" s="16"/>
      <c r="G9" s="17"/>
      <c r="H9" s="17"/>
    </row>
    <row r="10" spans="1:8" x14ac:dyDescent="0.25">
      <c r="A10" s="25" t="s">
        <v>67</v>
      </c>
      <c r="B10" s="29" t="s">
        <v>68</v>
      </c>
      <c r="C10" s="19">
        <v>1</v>
      </c>
      <c r="D10" s="20" t="s">
        <v>69</v>
      </c>
      <c r="E10" s="21"/>
      <c r="F10" s="21"/>
      <c r="G10" s="17"/>
      <c r="H10" s="18"/>
    </row>
    <row r="11" spans="1:8" x14ac:dyDescent="0.25">
      <c r="A11" s="25" t="s">
        <v>86</v>
      </c>
      <c r="B11" s="29" t="s">
        <v>87</v>
      </c>
      <c r="C11" s="19">
        <v>31.2</v>
      </c>
      <c r="D11" s="20" t="s">
        <v>27</v>
      </c>
      <c r="E11" s="21"/>
      <c r="F11" s="21"/>
      <c r="G11" s="17"/>
      <c r="H11" s="18"/>
    </row>
    <row r="12" spans="1:8" x14ac:dyDescent="0.25">
      <c r="A12" s="25" t="s">
        <v>88</v>
      </c>
      <c r="B12" s="29" t="s">
        <v>89</v>
      </c>
      <c r="C12" s="19">
        <v>31.2</v>
      </c>
      <c r="D12" s="20" t="s">
        <v>27</v>
      </c>
      <c r="E12" s="21"/>
      <c r="F12" s="21"/>
      <c r="G12" s="17"/>
      <c r="H12" s="18"/>
    </row>
    <row r="13" spans="1:8" x14ac:dyDescent="0.25">
      <c r="A13" s="23"/>
      <c r="B13" s="25"/>
      <c r="C13" s="19"/>
      <c r="D13" s="20"/>
      <c r="E13" s="21"/>
      <c r="F13" s="21"/>
      <c r="G13" s="17"/>
      <c r="H13" s="18"/>
    </row>
    <row r="14" spans="1:8" x14ac:dyDescent="0.25">
      <c r="A14" s="23"/>
      <c r="B14" s="3"/>
      <c r="C14" s="2"/>
      <c r="D14" s="3"/>
      <c r="E14" s="4"/>
      <c r="F14" s="4"/>
      <c r="G14" s="17"/>
      <c r="H14" s="6"/>
    </row>
    <row r="15" spans="1:8" x14ac:dyDescent="0.25">
      <c r="A15" s="8"/>
      <c r="B15" s="8" t="s">
        <v>26</v>
      </c>
      <c r="C15" s="8"/>
      <c r="D15" s="8"/>
      <c r="E15" s="8"/>
      <c r="F15" s="8"/>
      <c r="G15" s="11">
        <f>ROUND(SUM(G2:G14),0)</f>
        <v>0</v>
      </c>
      <c r="H15" s="11">
        <f>ROUND(SUM(H2:H14),0)</f>
        <v>0</v>
      </c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6"/>
  <sheetViews>
    <sheetView workbookViewId="0">
      <selection activeCell="F2" sqref="F2:I4"/>
    </sheetView>
  </sheetViews>
  <sheetFormatPr defaultRowHeight="15" x14ac:dyDescent="0.25"/>
  <cols>
    <col min="1" max="1" width="7" customWidth="1"/>
    <col min="2" max="2" width="20.7109375" customWidth="1"/>
    <col min="3" max="3" width="35.7109375" customWidth="1"/>
    <col min="4" max="4" width="7.7109375" customWidth="1"/>
    <col min="5" max="5" width="8.7109375" customWidth="1"/>
    <col min="6" max="6" width="8.85546875" customWidth="1"/>
    <col min="7" max="7" width="9.140625" customWidth="1"/>
    <col min="8" max="8" width="10.140625" customWidth="1"/>
    <col min="9" max="9" width="9.5703125" customWidth="1"/>
  </cols>
  <sheetData>
    <row r="1" spans="1:9" ht="25.5" x14ac:dyDescent="0.25">
      <c r="A1" s="1" t="s">
        <v>0</v>
      </c>
      <c r="B1" s="1" t="s">
        <v>6</v>
      </c>
      <c r="C1" s="1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</row>
    <row r="2" spans="1:9" x14ac:dyDescent="0.25">
      <c r="A2" s="3">
        <v>2</v>
      </c>
      <c r="B2" s="25" t="s">
        <v>70</v>
      </c>
      <c r="C2" s="3" t="s">
        <v>71</v>
      </c>
      <c r="D2" s="2">
        <v>0.27200000000000002</v>
      </c>
      <c r="E2" s="3" t="s">
        <v>41</v>
      </c>
      <c r="F2" s="4"/>
      <c r="G2" s="4"/>
      <c r="H2" s="6"/>
      <c r="I2" s="6"/>
    </row>
    <row r="3" spans="1:9" x14ac:dyDescent="0.25">
      <c r="A3" s="3">
        <v>3</v>
      </c>
      <c r="B3" s="25" t="s">
        <v>72</v>
      </c>
      <c r="C3" s="3" t="s">
        <v>73</v>
      </c>
      <c r="D3" s="2">
        <v>25.2</v>
      </c>
      <c r="E3" s="3" t="s">
        <v>28</v>
      </c>
      <c r="F3" s="4"/>
      <c r="G3" s="4"/>
      <c r="H3" s="6"/>
      <c r="I3" s="6"/>
    </row>
    <row r="4" spans="1:9" x14ac:dyDescent="0.25">
      <c r="A4" s="3"/>
      <c r="B4" s="2"/>
      <c r="C4" s="3"/>
      <c r="D4" s="2"/>
      <c r="E4" s="3"/>
      <c r="F4" s="4"/>
      <c r="G4" s="4"/>
      <c r="H4" s="6"/>
      <c r="I4" s="6"/>
    </row>
    <row r="5" spans="1:9" x14ac:dyDescent="0.25">
      <c r="A5" s="3"/>
      <c r="B5" s="2"/>
      <c r="C5" s="3"/>
      <c r="D5" s="2"/>
      <c r="E5" s="3"/>
      <c r="F5" s="4"/>
      <c r="G5" s="4"/>
      <c r="H5" s="6"/>
      <c r="I5" s="6"/>
    </row>
    <row r="6" spans="1:9" x14ac:dyDescent="0.25">
      <c r="A6" s="8"/>
      <c r="B6" s="8"/>
      <c r="C6" s="8" t="s">
        <v>26</v>
      </c>
      <c r="D6" s="8"/>
      <c r="E6" s="8"/>
      <c r="F6" s="8"/>
      <c r="G6" s="8"/>
      <c r="H6" s="11">
        <f>ROUND(SUM(H2:H5),0)</f>
        <v>0</v>
      </c>
      <c r="I6" s="11">
        <f>ROUND(SUM(I2:I5),0)</f>
        <v>0</v>
      </c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6"/>
  <sheetViews>
    <sheetView tabSelected="1" workbookViewId="0">
      <selection activeCell="J28" sqref="J28"/>
    </sheetView>
  </sheetViews>
  <sheetFormatPr defaultRowHeight="15" x14ac:dyDescent="0.25"/>
  <cols>
    <col min="1" max="1" width="6.5703125" customWidth="1"/>
    <col min="2" max="2" width="16.42578125" customWidth="1"/>
    <col min="3" max="3" width="35.7109375" customWidth="1"/>
    <col min="4" max="4" width="7.7109375" customWidth="1"/>
    <col min="5" max="5" width="8.7109375" customWidth="1"/>
    <col min="6" max="6" width="9.42578125" customWidth="1"/>
    <col min="7" max="7" width="8.5703125" customWidth="1"/>
    <col min="8" max="8" width="12.85546875" customWidth="1"/>
    <col min="9" max="9" width="13.140625" customWidth="1"/>
  </cols>
  <sheetData>
    <row r="1" spans="1:9" ht="25.5" x14ac:dyDescent="0.25">
      <c r="A1" s="1" t="s">
        <v>0</v>
      </c>
      <c r="B1" s="1" t="s">
        <v>6</v>
      </c>
      <c r="C1" s="1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</row>
    <row r="2" spans="1:9" x14ac:dyDescent="0.25">
      <c r="A2" s="3">
        <v>1</v>
      </c>
      <c r="B2" s="25" t="s">
        <v>94</v>
      </c>
      <c r="C2" s="3" t="s">
        <v>95</v>
      </c>
      <c r="D2" s="2">
        <v>6</v>
      </c>
      <c r="E2" s="3" t="s">
        <v>25</v>
      </c>
      <c r="F2" s="4"/>
      <c r="G2" s="4"/>
      <c r="H2" s="6"/>
      <c r="I2" s="6"/>
    </row>
    <row r="3" spans="1:9" x14ac:dyDescent="0.25">
      <c r="A3" s="3">
        <v>2</v>
      </c>
      <c r="B3" s="25" t="s">
        <v>90</v>
      </c>
      <c r="C3" s="26" t="s">
        <v>91</v>
      </c>
      <c r="D3" s="2">
        <v>80.25</v>
      </c>
      <c r="E3" s="3" t="s">
        <v>19</v>
      </c>
      <c r="F3" s="4"/>
      <c r="G3" s="4"/>
      <c r="H3" s="6"/>
      <c r="I3" s="6"/>
    </row>
    <row r="4" spans="1:9" x14ac:dyDescent="0.25">
      <c r="A4" s="22">
        <v>3</v>
      </c>
      <c r="B4" s="25" t="s">
        <v>96</v>
      </c>
      <c r="C4" s="26" t="s">
        <v>97</v>
      </c>
      <c r="D4" s="27">
        <v>775.94</v>
      </c>
      <c r="E4" s="22" t="s">
        <v>28</v>
      </c>
      <c r="F4" s="29"/>
      <c r="G4" s="4"/>
      <c r="H4" s="6"/>
      <c r="I4" s="6"/>
    </row>
    <row r="5" spans="1:9" x14ac:dyDescent="0.25">
      <c r="A5" s="3">
        <v>4</v>
      </c>
      <c r="B5" s="25" t="s">
        <v>92</v>
      </c>
      <c r="C5" s="3" t="s">
        <v>93</v>
      </c>
      <c r="D5" s="2">
        <v>30</v>
      </c>
      <c r="E5" s="3" t="s">
        <v>28</v>
      </c>
      <c r="F5" s="4"/>
      <c r="G5" s="4"/>
      <c r="H5" s="6"/>
      <c r="I5" s="6"/>
    </row>
    <row r="6" spans="1:9" x14ac:dyDescent="0.25">
      <c r="A6" s="8"/>
      <c r="B6" s="8"/>
      <c r="C6" s="8" t="s">
        <v>26</v>
      </c>
      <c r="D6" s="8"/>
      <c r="E6" s="8"/>
      <c r="F6" s="8"/>
      <c r="G6" s="8"/>
      <c r="H6" s="11">
        <f>ROUND(SUM(H2:H5),0)</f>
        <v>0</v>
      </c>
      <c r="I6" s="11">
        <f>ROUND(SUM(I2:I5),0)</f>
        <v>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Főösszesítő</vt:lpstr>
      <vt:lpstr>Munkanem összesítő</vt:lpstr>
      <vt:lpstr>Akadálymentesítés</vt:lpstr>
      <vt:lpstr>2.Bontás, építőanyagok újraha</vt:lpstr>
      <vt:lpstr>33.Falazás és egyéb kőműves mu</vt:lpstr>
      <vt:lpstr>36.Vakolás és rabicolás</vt:lpstr>
      <vt:lpstr>44.Fa- és műanyag szerkezet el</vt:lpstr>
      <vt:lpstr>47.Felületképzés</vt:lpstr>
      <vt:lpstr>48.Szigetelés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Baja Pszichiátriai Betegek Otthona 2022 építészet</dc:title>
  <dc:subject/>
  <dc:creator>Anya</dc:creator>
  <cp:keywords/>
  <dc:description>Épület energetikai korszerűsítése és akadálymentesítése</dc:description>
  <cp:lastModifiedBy>Anya</cp:lastModifiedBy>
  <cp:lastPrinted>2026-02-10T01:41:52Z</cp:lastPrinted>
  <dcterms:created xsi:type="dcterms:W3CDTF">2022-11-30T09:09:30Z</dcterms:created>
  <dcterms:modified xsi:type="dcterms:W3CDTF">2026-02-10T01:52:38Z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d">
    <vt:lpwstr>344018</vt:lpwstr>
  </property>
  <property fmtid="{D5CDD505-2E9C-101B-9397-08002B2CF9AE}" pid="3" name="title">
    <vt:lpwstr>Baja Pszichiátriai Betegek Otthona 2022 építészet</vt:lpwstr>
  </property>
  <property fmtid="{D5CDD505-2E9C-101B-9397-08002B2CF9AE}" pid="4" name="lessonfee">
    <vt:i4>6610</vt:i4>
  </property>
  <property fmtid="{D5CDD505-2E9C-101B-9397-08002B2CF9AE}" pid="5" name="norm_type_id">
    <vt:lpwstr>2</vt:lpwstr>
  </property>
  <property fmtid="{D5CDD505-2E9C-101B-9397-08002B2CF9AE}" pid="6" name="tender_iow_id">
    <vt:lpwstr>12</vt:lpwstr>
  </property>
  <property fmtid="{D5CDD505-2E9C-101B-9397-08002B2CF9AE}" pid="7" name="created">
    <vt:lpwstr>2022-11-30 09:09:30</vt:lpwstr>
  </property>
  <property fmtid="{D5CDD505-2E9C-101B-9397-08002B2CF9AE}" pid="8" name="changed">
    <vt:lpwstr>2022-11-30 22:30:30</vt:lpwstr>
  </property>
  <property fmtid="{D5CDD505-2E9C-101B-9397-08002B2CF9AE}" pid="9" name="osum">
    <vt:i4>0</vt:i4>
  </property>
  <property fmtid="{D5CDD505-2E9C-101B-9397-08002B2CF9AE}" pid="10" name="priceversion">
    <vt:lpwstr>2022.10.01</vt:lpwstr>
  </property>
  <property fmtid="{D5CDD505-2E9C-101B-9397-08002B2CF9AE}" pid="11" name="currency">
    <vt:lpwstr>HUF</vt:lpwstr>
  </property>
</Properties>
</file>